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Zestawienie" sheetId="1" state="visible" r:id="rId3"/>
    <sheet name="Piętro O" sheetId="2" state="visible" r:id="rId4"/>
    <sheet name="Piętro I" sheetId="3" state="visible" r:id="rId5"/>
    <sheet name="Piętro I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<sst xmlns="http://schemas.openxmlformats.org/spreadsheetml/2006/main" count="170" uniqueCount="53">
  <si>
    <t xml:space="preserve">Dostawa i montaż osłon okiennych dla Izby Administracji Skarbowej w Krakowie Nowy Targ_Parkowa 13</t>
  </si>
  <si>
    <t xml:space="preserve">                   Załącznik nr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</si>
  <si>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</si>
  <si>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</si>
  <si>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</si>
  <si>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</si>
  <si>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US_Nowy Targ_Parkowa 13_</t>
    </r>
    <r>
      <rPr>
        <b val="true"/>
        <sz val="10"/>
        <rFont val="Arial"/>
        <family val="2"/>
        <charset val="238"/>
      </rPr>
      <t xml:space="preserve">Piętro O</t>
    </r>
  </si>
  <si>
    <r>
      <rPr>
        <sz val="10"/>
        <rFont val="Arial"/>
        <family val="2"/>
        <charset val="238"/>
      </rPr>
      <t xml:space="preserve">US_Nowy Targ_Parkowa 13 </t>
    </r>
    <r>
      <rPr>
        <b val="true"/>
        <sz val="10"/>
        <rFont val="Arial"/>
        <family val="2"/>
        <charset val="238"/>
      </rPr>
      <t xml:space="preserve">Piętro 1</t>
    </r>
  </si>
  <si>
    <r>
      <rPr>
        <sz val="10"/>
        <rFont val="Arial"/>
        <family val="2"/>
        <charset val="238"/>
      </rPr>
      <t xml:space="preserve">US_Nowy Targ_Parkowa 13 </t>
    </r>
    <r>
      <rPr>
        <b val="true"/>
        <sz val="10"/>
        <rFont val="Arial"/>
        <family val="2"/>
        <charset val="238"/>
      </rPr>
      <t xml:space="preserve">Piętro 2</t>
    </r>
  </si>
  <si>
    <t xml:space="preserve">Izba Administracji Skarbowej w Krakowie Nowy Targ_Parkowa 13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</si>
  <si>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</si>
  <si>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</si>
  <si>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</si>
  <si>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</si>
  <si>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</si>
  <si>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</si>
  <si>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</si>
  <si>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</si>
  <si>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</si>
  <si>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</si>
  <si>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</si>
  <si>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</si>
  <si>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US_Nowy Targ_Parkowa 13</t>
  </si>
  <si>
    <t xml:space="preserve">0.12.1</t>
  </si>
  <si>
    <t xml:space="preserve">sufit</t>
  </si>
  <si>
    <t xml:space="preserve">nie</t>
  </si>
  <si>
    <t xml:space="preserve">żaluzje pionowe</t>
  </si>
  <si>
    <t xml:space="preserve">północ</t>
  </si>
  <si>
    <t xml:space="preserve">brak</t>
  </si>
  <si>
    <t xml:space="preserve">173x207</t>
  </si>
  <si>
    <t xml:space="preserve">Piętro I</t>
  </si>
  <si>
    <r>
      <rPr>
        <b val="true"/>
        <sz val="10"/>
        <color rgb="FF000000"/>
        <rFont val="Arial"/>
        <family val="2"/>
        <charset val="238"/>
      </rPr>
      <t xml:space="preserve">Orientacyjne wymiary</t>
    </r>
    <r>
      <rPr>
        <b val="true"/>
        <strike val="true"/>
        <sz val="10"/>
        <color rgb="FF000000"/>
        <rFont val="Arial"/>
        <family val="2"/>
        <charset val="238"/>
      </rPr>
      <t xml:space="preserve"> otworów okiennych/okien/</t>
    </r>
    <r>
      <rPr>
        <b val="true"/>
        <sz val="10"/>
        <color rgb="FF000000"/>
        <rFont val="Arial"/>
        <family val="2"/>
        <charset val="238"/>
      </rPr>
      <t xml:space="preserve">kwater
[szerokość] 
[m]</t>
    </r>
  </si>
  <si>
    <t xml:space="preserve">Orientacyjne wymiary otworów okiennych/okien/kwater
[wysokość] 
[m]</t>
  </si>
  <si>
    <t xml:space="preserve">IUS_Nowy Targ_Parkowa 13</t>
  </si>
  <si>
    <t xml:space="preserve">120</t>
  </si>
  <si>
    <t xml:space="preserve">skrzydło okna</t>
  </si>
  <si>
    <t xml:space="preserve">rolety</t>
  </si>
  <si>
    <t xml:space="preserve">niski</t>
  </si>
  <si>
    <t xml:space="preserve">136</t>
  </si>
  <si>
    <t xml:space="preserve">południe</t>
  </si>
  <si>
    <t xml:space="preserve">wysoki</t>
  </si>
  <si>
    <t xml:space="preserve">wschód</t>
  </si>
  <si>
    <t xml:space="preserve">301</t>
  </si>
  <si>
    <t xml:space="preserve">tak</t>
  </si>
  <si>
    <t xml:space="preserve">kolor beżowy</t>
  </si>
  <si>
    <t xml:space="preserve">302</t>
  </si>
  <si>
    <t xml:space="preserve">Piętro II</t>
  </si>
  <si>
    <t xml:space="preserve">Orientacyjne wymiary otworów okiennych/okien/kwater
[szerokość] 
[m]</t>
  </si>
  <si>
    <t xml:space="preserve">304</t>
  </si>
  <si>
    <t xml:space="preserve">234</t>
  </si>
  <si>
    <t xml:space="preserve">dzień/noc</t>
  </si>
  <si>
    <t xml:space="preserve">235</t>
  </si>
  <si>
    <t xml:space="preserve">213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</si>
</sst>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#,##0.00"/>
    <numFmt numFmtId="169" formatCode="@"/>
  </numFmts>
  <fonts count="2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b val="true"/>
      <strike val="true"/>
      <sz val="10"/>
      <color rgb="FF000000"/>
      <name val="Arial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6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7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4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0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4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0" fillId="2" borderId="18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<Relationship Id="rId8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" activeCellId="0" sqref="B1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O'!$H$7</f>
        <v>1</v>
      </c>
      <c r="E6" s="20" t="n">
        <f aca="false">'Piętro O'!$I$7</f>
        <v>3.08</v>
      </c>
      <c r="F6" s="21"/>
      <c r="G6" s="22"/>
      <c r="H6" s="6"/>
    </row>
    <row r="7" customFormat="false" ht="39.75" hidden="false" customHeight="true" outlineLevel="0" collapsed="false">
      <c r="B7" s="17" t="n">
        <v>2</v>
      </c>
      <c r="C7" s="18" t="s">
        <v>7</v>
      </c>
      <c r="D7" s="19" t="n">
        <f aca="false">'Piętro I'!$H$13</f>
        <v>14</v>
      </c>
      <c r="E7" s="20" t="n">
        <f aca="false">'Piętro I'!$I$13</f>
        <v>14.934</v>
      </c>
      <c r="F7" s="23"/>
      <c r="G7" s="16"/>
      <c r="H7" s="6"/>
    </row>
    <row r="8" customFormat="false" ht="58.5" hidden="false" customHeight="true" outlineLevel="0" collapsed="false">
      <c r="B8" s="17" t="n">
        <v>3</v>
      </c>
      <c r="C8" s="18" t="s">
        <v>8</v>
      </c>
      <c r="D8" s="24" t="n">
        <f aca="false">'Piętro II'!$H$10</f>
        <v>8</v>
      </c>
      <c r="E8" s="20" t="n">
        <f aca="false">'Piętro II'!$I$10</f>
        <v>8.512</v>
      </c>
      <c r="F8" s="23"/>
    </row>
    <row r="9" customFormat="false" ht="23.25" hidden="false" customHeight="true" outlineLevel="0" collapsed="false">
      <c r="B9" s="25"/>
      <c r="C9" s="26"/>
      <c r="D9" s="27" t="n">
        <f aca="false">SUM(D6:D8)</f>
        <v>23</v>
      </c>
      <c r="E9" s="28" t="n">
        <f aca="false">SUM(E6:E8)</f>
        <v>26.526</v>
      </c>
      <c r="F9" s="29"/>
    </row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B2" activeCellId="0" sqref="B2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31" width="23.14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9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34"/>
      <c r="G3" s="7"/>
    </row>
    <row r="4" customFormat="false" ht="36" hidden="false" customHeight="true" outlineLevel="0" collapsed="false">
      <c r="B4" s="35" t="s">
        <v>10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11</v>
      </c>
      <c r="D5" s="37" t="s">
        <v>12</v>
      </c>
      <c r="E5" s="37" t="s">
        <v>13</v>
      </c>
      <c r="F5" s="38" t="s">
        <v>14</v>
      </c>
      <c r="G5" s="38" t="s">
        <v>15</v>
      </c>
      <c r="H5" s="39" t="s">
        <v>16</v>
      </c>
      <c r="I5" s="39" t="s">
        <v>5</v>
      </c>
      <c r="J5" s="40" t="s">
        <v>17</v>
      </c>
      <c r="K5" s="41" t="s">
        <v>18</v>
      </c>
      <c r="L5" s="42" t="s">
        <v>19</v>
      </c>
      <c r="M5" s="41" t="s">
        <v>20</v>
      </c>
      <c r="N5" s="41" t="s">
        <v>21</v>
      </c>
    </row>
    <row r="6" customFormat="false" ht="33.75" hidden="false" customHeight="true" outlineLevel="0" collapsed="false">
      <c r="B6" s="43" t="n">
        <v>1</v>
      </c>
      <c r="C6" s="44" t="s">
        <v>22</v>
      </c>
      <c r="D6" s="45" t="s">
        <v>23</v>
      </c>
      <c r="E6" s="46" t="s">
        <v>24</v>
      </c>
      <c r="F6" s="47" t="n">
        <v>1.4</v>
      </c>
      <c r="G6" s="47" t="n">
        <v>2.2</v>
      </c>
      <c r="H6" s="48" t="n">
        <v>1</v>
      </c>
      <c r="I6" s="49" t="n">
        <f aca="false">F6*G6*H6</f>
        <v>3.08</v>
      </c>
      <c r="J6" s="50" t="s">
        <v>25</v>
      </c>
      <c r="K6" s="48" t="s">
        <v>26</v>
      </c>
      <c r="L6" s="51"/>
      <c r="M6" s="51" t="s">
        <v>27</v>
      </c>
      <c r="N6" s="51" t="s">
        <v>28</v>
      </c>
    </row>
    <row r="7" customFormat="false" ht="16.5" hidden="false" customHeight="true" outlineLevel="0" collapsed="false">
      <c r="B7" s="52"/>
      <c r="C7" s="52"/>
      <c r="D7" s="52"/>
      <c r="E7" s="52"/>
      <c r="F7" s="52"/>
      <c r="G7" s="52"/>
      <c r="H7" s="53" t="n">
        <f aca="false">SUM(H6)</f>
        <v>1</v>
      </c>
      <c r="I7" s="54" t="n">
        <f aca="false">SUM(I6)</f>
        <v>3.08</v>
      </c>
      <c r="J7" s="55"/>
      <c r="K7" s="56"/>
    </row>
    <row r="8" customFormat="false" ht="30.75" hidden="false" customHeight="true" outlineLevel="0" collapsed="false">
      <c r="B8" s="57"/>
      <c r="C8" s="58"/>
      <c r="D8" s="58"/>
      <c r="E8" s="58"/>
      <c r="F8" s="58"/>
      <c r="G8" s="58"/>
    </row>
    <row r="10" customFormat="false" ht="12.75" hidden="false" customHeight="false" outlineLevel="0" collapsed="false">
      <c r="J10" s="3"/>
    </row>
    <row r="11" customFormat="false" ht="12.75" hidden="false" customHeight="false" outlineLevel="0" collapsed="false">
      <c r="J11" s="3"/>
    </row>
    <row r="12" customFormat="false" ht="12.75" hidden="false" customHeight="false" outlineLevel="0" collapsed="false">
      <c r="D12" s="59"/>
      <c r="J12" s="3"/>
    </row>
    <row r="13" customFormat="false" ht="12.75" hidden="false" customHeight="false" outlineLevel="0" collapsed="false">
      <c r="J13" s="3"/>
    </row>
    <row r="18" customFormat="false" ht="12.75" hidden="false" customHeight="false" outlineLevel="0" collapsed="false">
      <c r="I18" s="60"/>
    </row>
    <row r="65031" customFormat="false" ht="12.75" hidden="false" customHeight="false" outlineLevel="0" collapsed="false">
      <c r="G65031" s="2" t="s">
        <v>29</v>
      </c>
    </row>
  </sheetData>
  <mergeCells count="3">
    <mergeCell ref="B2:G2"/>
    <mergeCell ref="B4:K4"/>
    <mergeCell ref="C8:G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B2" activeCellId="0" sqref="B2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4.86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9</v>
      </c>
      <c r="C2" s="32"/>
      <c r="D2" s="32"/>
      <c r="E2" s="32"/>
      <c r="F2" s="32"/>
      <c r="G2" s="61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30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11</v>
      </c>
      <c r="D5" s="37" t="s">
        <v>12</v>
      </c>
      <c r="E5" s="37" t="s">
        <v>13</v>
      </c>
      <c r="F5" s="36" t="s">
        <v>31</v>
      </c>
      <c r="G5" s="36" t="s">
        <v>32</v>
      </c>
      <c r="H5" s="39" t="s">
        <v>16</v>
      </c>
      <c r="I5" s="39" t="s">
        <v>5</v>
      </c>
      <c r="J5" s="40" t="s">
        <v>17</v>
      </c>
      <c r="K5" s="41" t="s">
        <v>18</v>
      </c>
      <c r="L5" s="42" t="s">
        <v>19</v>
      </c>
      <c r="M5" s="41" t="s">
        <v>20</v>
      </c>
      <c r="N5" s="41" t="s">
        <v>21</v>
      </c>
    </row>
    <row r="6" customFormat="false" ht="38.25" hidden="false" customHeight="true" outlineLevel="0" collapsed="false">
      <c r="B6" s="43" t="n">
        <v>1</v>
      </c>
      <c r="C6" s="44" t="s">
        <v>33</v>
      </c>
      <c r="D6" s="62" t="s">
        <v>34</v>
      </c>
      <c r="E6" s="63" t="s">
        <v>35</v>
      </c>
      <c r="F6" s="49" t="n">
        <v>0.95</v>
      </c>
      <c r="G6" s="49" t="n">
        <v>1.13</v>
      </c>
      <c r="H6" s="48" t="n">
        <v>2</v>
      </c>
      <c r="I6" s="49" t="n">
        <f aca="false">F6*G6*H6</f>
        <v>2.147</v>
      </c>
      <c r="J6" s="50" t="s">
        <v>25</v>
      </c>
      <c r="K6" s="48" t="s">
        <v>36</v>
      </c>
      <c r="L6" s="51" t="s">
        <v>37</v>
      </c>
      <c r="M6" s="51" t="s">
        <v>27</v>
      </c>
      <c r="N6" s="51" t="s">
        <v>28</v>
      </c>
    </row>
    <row r="7" customFormat="false" ht="33" hidden="false" customHeight="true" outlineLevel="0" collapsed="false">
      <c r="B7" s="43"/>
      <c r="C7" s="44"/>
      <c r="D7" s="62" t="s">
        <v>38</v>
      </c>
      <c r="E7" s="63" t="s">
        <v>35</v>
      </c>
      <c r="F7" s="49" t="n">
        <v>0.95</v>
      </c>
      <c r="G7" s="49" t="n">
        <v>1.12</v>
      </c>
      <c r="H7" s="48" t="n">
        <v>2</v>
      </c>
      <c r="I7" s="49" t="n">
        <f aca="false">F7*G7*H7</f>
        <v>2.128</v>
      </c>
      <c r="J7" s="50" t="s">
        <v>25</v>
      </c>
      <c r="K7" s="48" t="s">
        <v>36</v>
      </c>
      <c r="L7" s="51" t="s">
        <v>37</v>
      </c>
      <c r="M7" s="51" t="s">
        <v>39</v>
      </c>
      <c r="N7" s="51" t="s">
        <v>28</v>
      </c>
    </row>
    <row r="8" customFormat="false" ht="50.25" hidden="false" customHeight="true" outlineLevel="0" collapsed="false">
      <c r="B8" s="43"/>
      <c r="C8" s="44"/>
      <c r="D8" s="45" t="n">
        <v>137</v>
      </c>
      <c r="E8" s="46" t="s">
        <v>35</v>
      </c>
      <c r="F8" s="49" t="n">
        <v>0.95</v>
      </c>
      <c r="G8" s="49" t="n">
        <v>1.14</v>
      </c>
      <c r="H8" s="48" t="n">
        <v>2</v>
      </c>
      <c r="I8" s="49" t="n">
        <f aca="false">F8*G8*H8</f>
        <v>2.166</v>
      </c>
      <c r="J8" s="50" t="s">
        <v>25</v>
      </c>
      <c r="K8" s="48" t="s">
        <v>36</v>
      </c>
      <c r="L8" s="51" t="s">
        <v>37</v>
      </c>
      <c r="M8" s="51" t="s">
        <v>39</v>
      </c>
      <c r="N8" s="51" t="s">
        <v>28</v>
      </c>
    </row>
    <row r="9" customFormat="false" ht="50.25" hidden="false" customHeight="true" outlineLevel="0" collapsed="false">
      <c r="B9" s="43"/>
      <c r="C9" s="44"/>
      <c r="D9" s="45" t="n">
        <v>138</v>
      </c>
      <c r="E9" s="46" t="s">
        <v>35</v>
      </c>
      <c r="F9" s="49" t="n">
        <v>0.95</v>
      </c>
      <c r="G9" s="49" t="n">
        <v>1.12</v>
      </c>
      <c r="H9" s="48" t="n">
        <v>2</v>
      </c>
      <c r="I9" s="49" t="n">
        <f aca="false">F9*G9*H9</f>
        <v>2.128</v>
      </c>
      <c r="J9" s="50" t="s">
        <v>25</v>
      </c>
      <c r="K9" s="48" t="s">
        <v>36</v>
      </c>
      <c r="L9" s="51" t="s">
        <v>37</v>
      </c>
      <c r="M9" s="51" t="s">
        <v>39</v>
      </c>
      <c r="N9" s="51" t="s">
        <v>28</v>
      </c>
    </row>
    <row r="10" customFormat="false" ht="50.25" hidden="false" customHeight="true" outlineLevel="0" collapsed="false">
      <c r="B10" s="43"/>
      <c r="C10" s="44"/>
      <c r="D10" s="45" t="n">
        <v>134</v>
      </c>
      <c r="E10" s="46" t="s">
        <v>35</v>
      </c>
      <c r="F10" s="49" t="n">
        <v>0.95</v>
      </c>
      <c r="G10" s="49" t="n">
        <v>1.11</v>
      </c>
      <c r="H10" s="48" t="n">
        <v>2</v>
      </c>
      <c r="I10" s="49" t="n">
        <f aca="false">F10*G10*H10</f>
        <v>2.109</v>
      </c>
      <c r="J10" s="50" t="s">
        <v>25</v>
      </c>
      <c r="K10" s="48" t="s">
        <v>36</v>
      </c>
      <c r="L10" s="51" t="s">
        <v>37</v>
      </c>
      <c r="M10" s="51" t="s">
        <v>39</v>
      </c>
      <c r="N10" s="51" t="s">
        <v>28</v>
      </c>
    </row>
    <row r="11" customFormat="false" ht="50.25" hidden="false" customHeight="true" outlineLevel="0" collapsed="false">
      <c r="B11" s="43"/>
      <c r="C11" s="44"/>
      <c r="D11" s="45" t="n">
        <v>121</v>
      </c>
      <c r="E11" s="63" t="s">
        <v>35</v>
      </c>
      <c r="F11" s="49" t="n">
        <v>0.95</v>
      </c>
      <c r="G11" s="49" t="n">
        <v>1.12</v>
      </c>
      <c r="H11" s="48" t="n">
        <v>2</v>
      </c>
      <c r="I11" s="49" t="n">
        <f aca="false">F11*G11*H11</f>
        <v>2.128</v>
      </c>
      <c r="J11" s="50" t="s">
        <v>25</v>
      </c>
      <c r="K11" s="48" t="s">
        <v>36</v>
      </c>
      <c r="L11" s="51" t="s">
        <v>37</v>
      </c>
      <c r="M11" s="51" t="s">
        <v>27</v>
      </c>
      <c r="N11" s="51" t="s">
        <v>28</v>
      </c>
    </row>
    <row r="12" customFormat="false" ht="50.25" hidden="false" customHeight="true" outlineLevel="0" collapsed="false">
      <c r="B12" s="43"/>
      <c r="C12" s="44"/>
      <c r="D12" s="64" t="n">
        <v>111</v>
      </c>
      <c r="E12" s="65" t="s">
        <v>35</v>
      </c>
      <c r="F12" s="49" t="n">
        <v>0.95</v>
      </c>
      <c r="G12" s="49" t="n">
        <v>1.12</v>
      </c>
      <c r="H12" s="48" t="n">
        <v>2</v>
      </c>
      <c r="I12" s="49" t="n">
        <f aca="false">F12*G12*H12</f>
        <v>2.128</v>
      </c>
      <c r="J12" s="50" t="s">
        <v>25</v>
      </c>
      <c r="K12" s="48" t="s">
        <v>36</v>
      </c>
      <c r="L12" s="51" t="s">
        <v>40</v>
      </c>
      <c r="M12" s="51" t="s">
        <v>41</v>
      </c>
      <c r="N12" s="51" t="s">
        <v>28</v>
      </c>
    </row>
    <row r="13" customFormat="false" ht="16.5" hidden="false" customHeight="true" outlineLevel="0" collapsed="false">
      <c r="B13" s="52"/>
      <c r="C13" s="52"/>
      <c r="D13" s="52"/>
      <c r="E13" s="52"/>
      <c r="F13" s="52"/>
      <c r="G13" s="52"/>
      <c r="H13" s="53" t="n">
        <f aca="false">SUM(H6:H12)</f>
        <v>14</v>
      </c>
      <c r="I13" s="54" t="n">
        <f aca="false">SUM(I6:I12)</f>
        <v>14.934</v>
      </c>
      <c r="J13" s="55"/>
      <c r="K13" s="56"/>
    </row>
    <row r="14" customFormat="false" ht="30.75" hidden="false" customHeight="true" outlineLevel="0" collapsed="false">
      <c r="B14" s="57"/>
      <c r="C14" s="58"/>
      <c r="D14" s="58"/>
      <c r="E14" s="58"/>
      <c r="F14" s="58"/>
      <c r="G14" s="66"/>
    </row>
    <row r="16" customFormat="false" ht="12.75" hidden="false" customHeight="false" outlineLevel="0" collapsed="false">
      <c r="J16" s="3"/>
    </row>
    <row r="17" customFormat="false" ht="12.75" hidden="false" customHeight="false" outlineLevel="0" collapsed="false">
      <c r="J17" s="3"/>
    </row>
    <row r="18" customFormat="false" ht="12.75" hidden="false" customHeight="false" outlineLevel="0" collapsed="false">
      <c r="D18" s="59"/>
      <c r="J18" s="3"/>
    </row>
    <row r="19" customFormat="false" ht="12.75" hidden="false" customHeight="false" outlineLevel="0" collapsed="false">
      <c r="J19" s="3"/>
    </row>
    <row r="24" customFormat="false" ht="12.75" hidden="false" customHeight="false" outlineLevel="0" collapsed="false">
      <c r="I24" s="60"/>
    </row>
    <row r="65037" customFormat="false" ht="12.75" hidden="false" customHeight="false" outlineLevel="0" collapsed="false">
      <c r="F65037" s="2" t="s">
        <v>29</v>
      </c>
    </row>
  </sheetData>
  <mergeCells count="5">
    <mergeCell ref="B2:F2"/>
    <mergeCell ref="B4:K4"/>
    <mergeCell ref="B6:B12"/>
    <mergeCell ref="C6:C12"/>
    <mergeCell ref="C14:F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S65034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D16" activeCellId="0" sqref="D1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7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1" customFormat="false" ht="12.75" hidden="false" customHeight="true" outlineLevel="0" collapsed="false">
      <c r="AI1" s="62" t="s">
        <v>42</v>
      </c>
      <c r="AJ1" s="63" t="s">
        <v>35</v>
      </c>
      <c r="AK1" s="46" t="n">
        <v>0.35</v>
      </c>
      <c r="AL1" s="46" t="n">
        <v>1.18</v>
      </c>
      <c r="AM1" s="48" t="n">
        <v>2</v>
      </c>
      <c r="AN1" s="49" t="n">
        <f aca="false">AK1*AL1*AM1</f>
        <v>0.826</v>
      </c>
      <c r="AO1" s="50" t="s">
        <v>43</v>
      </c>
      <c r="AP1" s="48" t="s">
        <v>36</v>
      </c>
      <c r="AQ1" s="51"/>
      <c r="AR1" s="51"/>
      <c r="AS1" s="51" t="s">
        <v>44</v>
      </c>
    </row>
    <row r="2" customFormat="false" ht="36" hidden="false" customHeight="true" outlineLevel="0" collapsed="false">
      <c r="B2" s="32" t="s">
        <v>9</v>
      </c>
      <c r="C2" s="32"/>
      <c r="D2" s="32"/>
      <c r="E2" s="32"/>
      <c r="F2" s="32"/>
      <c r="G2" s="61"/>
      <c r="AI2" s="62"/>
      <c r="AJ2" s="63"/>
      <c r="AK2" s="67" t="n">
        <v>1</v>
      </c>
      <c r="AL2" s="67" t="n">
        <v>1.18</v>
      </c>
      <c r="AM2" s="48" t="n">
        <v>1</v>
      </c>
      <c r="AN2" s="49" t="n">
        <f aca="false">AK2*AL2*AM2</f>
        <v>1.18</v>
      </c>
      <c r="AO2" s="50" t="s">
        <v>43</v>
      </c>
      <c r="AP2" s="48" t="s">
        <v>36</v>
      </c>
      <c r="AQ2" s="51"/>
      <c r="AR2" s="51"/>
      <c r="AS2" s="51" t="s">
        <v>44</v>
      </c>
    </row>
    <row r="3" customFormat="false" ht="15" hidden="false" customHeight="true" outlineLevel="0" collapsed="false">
      <c r="B3" s="7"/>
      <c r="C3" s="8"/>
      <c r="D3" s="33"/>
      <c r="E3" s="34"/>
      <c r="F3" s="7"/>
      <c r="G3" s="7"/>
      <c r="AI3" s="62" t="s">
        <v>45</v>
      </c>
      <c r="AJ3" s="63" t="s">
        <v>35</v>
      </c>
      <c r="AK3" s="46" t="n">
        <v>0.75</v>
      </c>
      <c r="AL3" s="46" t="n">
        <v>1.18</v>
      </c>
      <c r="AM3" s="48" t="n">
        <v>2</v>
      </c>
      <c r="AN3" s="49" t="n">
        <f aca="false">AK3*AL3*AM3</f>
        <v>1.77</v>
      </c>
      <c r="AO3" s="50" t="s">
        <v>43</v>
      </c>
      <c r="AP3" s="48" t="s">
        <v>36</v>
      </c>
      <c r="AQ3" s="51"/>
      <c r="AR3" s="51"/>
      <c r="AS3" s="51" t="s">
        <v>44</v>
      </c>
    </row>
    <row r="4" customFormat="false" ht="36" hidden="false" customHeight="true" outlineLevel="0" collapsed="false">
      <c r="B4" s="35" t="s">
        <v>46</v>
      </c>
      <c r="C4" s="35"/>
      <c r="D4" s="35"/>
      <c r="E4" s="35"/>
      <c r="F4" s="35"/>
      <c r="G4" s="35"/>
      <c r="H4" s="35"/>
      <c r="I4" s="35"/>
      <c r="J4" s="35"/>
      <c r="K4" s="35"/>
      <c r="AI4" s="62"/>
      <c r="AJ4" s="63"/>
      <c r="AK4" s="67" t="n">
        <v>0.27</v>
      </c>
      <c r="AL4" s="67" t="n">
        <v>1.18</v>
      </c>
      <c r="AM4" s="48" t="n">
        <v>2</v>
      </c>
      <c r="AN4" s="49" t="n">
        <f aca="false">AK4*AL4*AM4</f>
        <v>0.6372</v>
      </c>
      <c r="AO4" s="50" t="s">
        <v>43</v>
      </c>
      <c r="AP4" s="48" t="s">
        <v>36</v>
      </c>
      <c r="AQ4" s="51"/>
      <c r="AR4" s="51"/>
      <c r="AS4" s="51" t="s">
        <v>44</v>
      </c>
    </row>
    <row r="5" customFormat="false" ht="94.5" hidden="false" customHeight="true" outlineLevel="0" collapsed="false">
      <c r="B5" s="11" t="s">
        <v>3</v>
      </c>
      <c r="C5" s="36" t="s">
        <v>11</v>
      </c>
      <c r="D5" s="37" t="s">
        <v>12</v>
      </c>
      <c r="E5" s="37" t="s">
        <v>13</v>
      </c>
      <c r="F5" s="36" t="s">
        <v>47</v>
      </c>
      <c r="G5" s="36" t="s">
        <v>32</v>
      </c>
      <c r="H5" s="39" t="s">
        <v>16</v>
      </c>
      <c r="I5" s="39" t="s">
        <v>5</v>
      </c>
      <c r="J5" s="40" t="s">
        <v>17</v>
      </c>
      <c r="K5" s="41" t="s">
        <v>18</v>
      </c>
      <c r="L5" s="42" t="s">
        <v>19</v>
      </c>
      <c r="M5" s="41" t="s">
        <v>20</v>
      </c>
      <c r="N5" s="41" t="s">
        <v>21</v>
      </c>
      <c r="AI5" s="62" t="s">
        <v>48</v>
      </c>
      <c r="AJ5" s="63" t="s">
        <v>35</v>
      </c>
      <c r="AK5" s="46" t="n">
        <v>0.75</v>
      </c>
      <c r="AL5" s="46" t="n">
        <v>1.18</v>
      </c>
      <c r="AM5" s="48" t="n">
        <v>2</v>
      </c>
      <c r="AN5" s="49" t="n">
        <f aca="false">AK5*AL5*AM5</f>
        <v>1.77</v>
      </c>
      <c r="AO5" s="50" t="s">
        <v>43</v>
      </c>
      <c r="AP5" s="48" t="s">
        <v>36</v>
      </c>
      <c r="AQ5" s="51"/>
      <c r="AR5" s="51"/>
      <c r="AS5" s="51" t="s">
        <v>44</v>
      </c>
    </row>
    <row r="6" customFormat="false" ht="38.25" hidden="false" customHeight="true" outlineLevel="0" collapsed="false">
      <c r="B6" s="43" t="n">
        <v>1</v>
      </c>
      <c r="C6" s="44" t="s">
        <v>22</v>
      </c>
      <c r="D6" s="62" t="s">
        <v>49</v>
      </c>
      <c r="E6" s="63" t="s">
        <v>35</v>
      </c>
      <c r="F6" s="49" t="n">
        <v>0.95</v>
      </c>
      <c r="G6" s="49" t="n">
        <v>1.12</v>
      </c>
      <c r="H6" s="48" t="n">
        <v>2</v>
      </c>
      <c r="I6" s="49" t="n">
        <f aca="false">F6*G6*H6</f>
        <v>2.128</v>
      </c>
      <c r="J6" s="50" t="s">
        <v>43</v>
      </c>
      <c r="K6" s="48" t="s">
        <v>36</v>
      </c>
      <c r="L6" s="51" t="s">
        <v>40</v>
      </c>
      <c r="M6" s="51" t="s">
        <v>39</v>
      </c>
      <c r="N6" s="51" t="s">
        <v>50</v>
      </c>
      <c r="AI6" s="62"/>
      <c r="AJ6" s="63"/>
      <c r="AK6" s="67" t="n">
        <v>0.27</v>
      </c>
      <c r="AL6" s="67" t="n">
        <v>1.18</v>
      </c>
      <c r="AM6" s="48" t="n">
        <v>2</v>
      </c>
      <c r="AN6" s="49" t="n">
        <f aca="false">AK6*AL6*AM6</f>
        <v>0.6372</v>
      </c>
      <c r="AO6" s="50" t="s">
        <v>43</v>
      </c>
      <c r="AP6" s="48" t="s">
        <v>36</v>
      </c>
      <c r="AQ6" s="51"/>
      <c r="AR6" s="51"/>
      <c r="AS6" s="51" t="s">
        <v>44</v>
      </c>
    </row>
    <row r="7" customFormat="false" ht="33" hidden="false" customHeight="true" outlineLevel="0" collapsed="false">
      <c r="B7" s="43"/>
      <c r="C7" s="44"/>
      <c r="D7" s="62" t="s">
        <v>51</v>
      </c>
      <c r="E7" s="63" t="s">
        <v>35</v>
      </c>
      <c r="F7" s="49" t="n">
        <v>0.95</v>
      </c>
      <c r="G7" s="49" t="n">
        <v>1.12</v>
      </c>
      <c r="H7" s="48" t="n">
        <v>2</v>
      </c>
      <c r="I7" s="49" t="n">
        <f aca="false">F7*G7*H7</f>
        <v>2.128</v>
      </c>
      <c r="J7" s="50" t="s">
        <v>43</v>
      </c>
      <c r="K7" s="48" t="s">
        <v>36</v>
      </c>
      <c r="L7" s="51" t="s">
        <v>40</v>
      </c>
      <c r="M7" s="51" t="s">
        <v>39</v>
      </c>
      <c r="N7" s="51" t="s">
        <v>50</v>
      </c>
      <c r="AI7" s="68"/>
      <c r="AJ7" s="63"/>
      <c r="AK7" s="67" t="n">
        <v>1</v>
      </c>
      <c r="AL7" s="67" t="n">
        <v>1.18</v>
      </c>
      <c r="AM7" s="48" t="n">
        <v>1</v>
      </c>
      <c r="AN7" s="49" t="n">
        <f aca="false">AK7*AL7*AM7</f>
        <v>1.18</v>
      </c>
      <c r="AO7" s="50" t="s">
        <v>43</v>
      </c>
      <c r="AP7" s="48" t="s">
        <v>36</v>
      </c>
      <c r="AQ7" s="51"/>
      <c r="AR7" s="51"/>
      <c r="AS7" s="51" t="s">
        <v>44</v>
      </c>
    </row>
    <row r="8" customFormat="false" ht="36.75" hidden="false" customHeight="true" outlineLevel="0" collapsed="false">
      <c r="B8" s="43"/>
      <c r="C8" s="44"/>
      <c r="D8" s="62" t="s">
        <v>52</v>
      </c>
      <c r="E8" s="63" t="s">
        <v>35</v>
      </c>
      <c r="F8" s="49" t="n">
        <v>0.95</v>
      </c>
      <c r="G8" s="49" t="n">
        <v>1.12</v>
      </c>
      <c r="H8" s="48" t="n">
        <v>2</v>
      </c>
      <c r="I8" s="49" t="n">
        <f aca="false">F8*G8*H8</f>
        <v>2.128</v>
      </c>
      <c r="J8" s="50" t="s">
        <v>43</v>
      </c>
      <c r="K8" s="48" t="s">
        <v>36</v>
      </c>
      <c r="L8" s="51" t="s">
        <v>40</v>
      </c>
      <c r="M8" s="51" t="s">
        <v>41</v>
      </c>
      <c r="N8" s="51" t="s">
        <v>28</v>
      </c>
      <c r="AI8" s="45"/>
      <c r="AJ8" s="46"/>
      <c r="AK8" s="67" t="n">
        <v>0.27</v>
      </c>
      <c r="AL8" s="67" t="n">
        <v>1.18</v>
      </c>
      <c r="AM8" s="48" t="n">
        <v>2</v>
      </c>
      <c r="AN8" s="49" t="n">
        <f aca="false">AK8*AL8*AM8</f>
        <v>0.6372</v>
      </c>
      <c r="AO8" s="50" t="s">
        <v>43</v>
      </c>
      <c r="AP8" s="48" t="s">
        <v>36</v>
      </c>
      <c r="AQ8" s="51"/>
      <c r="AR8" s="51"/>
      <c r="AS8" s="51" t="s">
        <v>44</v>
      </c>
    </row>
    <row r="9" customFormat="false" ht="36.75" hidden="false" customHeight="true" outlineLevel="0" collapsed="false">
      <c r="B9" s="43"/>
      <c r="C9" s="44"/>
      <c r="D9" s="68" t="n">
        <v>207</v>
      </c>
      <c r="E9" s="63" t="s">
        <v>35</v>
      </c>
      <c r="F9" s="49" t="n">
        <v>0.95</v>
      </c>
      <c r="G9" s="49" t="n">
        <v>1.12</v>
      </c>
      <c r="H9" s="48" t="n">
        <v>2</v>
      </c>
      <c r="I9" s="49" t="n">
        <f aca="false">F9*G9*H9</f>
        <v>2.128</v>
      </c>
      <c r="J9" s="50" t="s">
        <v>43</v>
      </c>
      <c r="K9" s="48" t="s">
        <v>36</v>
      </c>
      <c r="L9" s="51" t="s">
        <v>40</v>
      </c>
      <c r="M9" s="51" t="s">
        <v>41</v>
      </c>
      <c r="N9" s="51" t="s">
        <v>28</v>
      </c>
      <c r="AI9" s="45"/>
      <c r="AJ9" s="46"/>
      <c r="AK9" s="67" t="n">
        <v>0.33</v>
      </c>
      <c r="AL9" s="67" t="n">
        <v>1.2</v>
      </c>
      <c r="AM9" s="48" t="n">
        <v>2</v>
      </c>
      <c r="AN9" s="49" t="n">
        <f aca="false">AK9*AL9*AM9</f>
        <v>0.792</v>
      </c>
      <c r="AO9" s="50" t="s">
        <v>43</v>
      </c>
      <c r="AP9" s="48" t="s">
        <v>36</v>
      </c>
      <c r="AQ9" s="51"/>
      <c r="AR9" s="51"/>
      <c r="AS9" s="51" t="s">
        <v>44</v>
      </c>
    </row>
    <row r="10" customFormat="false" ht="16.5" hidden="false" customHeight="true" outlineLevel="0" collapsed="false">
      <c r="B10" s="52"/>
      <c r="C10" s="52"/>
      <c r="D10" s="52"/>
      <c r="E10" s="52"/>
      <c r="F10" s="52"/>
      <c r="G10" s="52"/>
      <c r="H10" s="53" t="n">
        <f aca="false">SUM(H6:H9)</f>
        <v>8</v>
      </c>
      <c r="I10" s="54" t="n">
        <f aca="false">SUM(I6:I9)</f>
        <v>8.512</v>
      </c>
      <c r="J10" s="55"/>
      <c r="K10" s="56"/>
    </row>
    <row r="11" customFormat="false" ht="30.75" hidden="false" customHeight="true" outlineLevel="0" collapsed="false">
      <c r="B11" s="57"/>
      <c r="C11" s="58"/>
      <c r="D11" s="58"/>
      <c r="E11" s="58"/>
      <c r="F11" s="58"/>
      <c r="G11" s="66"/>
    </row>
    <row r="13" customFormat="false" ht="12.75" hidden="false" customHeight="false" outlineLevel="0" collapsed="false">
      <c r="J13" s="3"/>
    </row>
    <row r="14" customFormat="false" ht="12.75" hidden="false" customHeight="false" outlineLevel="0" collapsed="false">
      <c r="J14" s="3"/>
    </row>
    <row r="15" customFormat="false" ht="12.75" hidden="false" customHeight="false" outlineLevel="0" collapsed="false">
      <c r="D15" s="59"/>
      <c r="J15" s="3"/>
    </row>
    <row r="16" customFormat="false" ht="12.75" hidden="false" customHeight="false" outlineLevel="0" collapsed="false">
      <c r="J16" s="3"/>
    </row>
    <row r="21" customFormat="false" ht="12.75" hidden="false" customHeight="false" outlineLevel="0" collapsed="false">
      <c r="I21" s="60"/>
    </row>
    <row r="65034" customFormat="false" ht="12.75" hidden="false" customHeight="false" outlineLevel="0" collapsed="false">
      <c r="F65034" s="2" t="s">
        <v>29</v>
      </c>
    </row>
  </sheetData>
  <mergeCells count="11">
    <mergeCell ref="AI1:AI2"/>
    <mergeCell ref="AJ1:AJ2"/>
    <mergeCell ref="B2:F2"/>
    <mergeCell ref="AI3:AI4"/>
    <mergeCell ref="AJ3:AJ4"/>
    <mergeCell ref="B4:K4"/>
    <mergeCell ref="AI5:AI6"/>
    <mergeCell ref="AJ5:AJ6"/>
    <mergeCell ref="B6:B9"/>
    <mergeCell ref="C6:C9"/>
    <mergeCell ref="C11:F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>Kłosowska Marta</cp:lastModifiedBy>
  <cp:lastPrinted>2026-04-21T08:59:59Z</cp:lastPrinted>
  <dcterms:modified xsi:type="dcterms:W3CDTF">2026-08-04T05:17:04Z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